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uno.miranda\Desktop\"/>
    </mc:Choice>
  </mc:AlternateContent>
  <bookViews>
    <workbookView xWindow="0" yWindow="0" windowWidth="24000" windowHeight="9924"/>
  </bookViews>
  <sheets>
    <sheet name="pesquisa-salari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5" i="1"/>
  <c r="F4" i="1"/>
  <c r="F3" i="1"/>
</calcChain>
</file>

<file path=xl/sharedStrings.xml><?xml version="1.0" encoding="utf-8"?>
<sst xmlns="http://schemas.openxmlformats.org/spreadsheetml/2006/main" count="26" uniqueCount="26">
  <si>
    <t>https://www.vagas.com.br/mapa-de-carreiras/cargos/analista-de-infraestrutura-de-ti/1</t>
  </si>
  <si>
    <t>Perfil</t>
  </si>
  <si>
    <t>Analista de Segurança da Informação</t>
  </si>
  <si>
    <t>https://www.vagas.com.br/mapa-de-carreiras/cargos/analista-de-seguranca-da-informacao/1</t>
  </si>
  <si>
    <t>vagas.com.br</t>
  </si>
  <si>
    <t>catho.com.br</t>
  </si>
  <si>
    <t>https://www.catho.com.br/profissoes/dba</t>
  </si>
  <si>
    <t>https://www.catho.com.br/profissoes/analista-de-suporte-tecnico</t>
  </si>
  <si>
    <t>https://www.catho.com.br/profissoes/analista-de-infraestrutura</t>
  </si>
  <si>
    <t>Analista de Suporte Técnico</t>
  </si>
  <si>
    <t>https://www.vagas.com.br/mapa-de-carreiras/cargos/analista-de-banco-de-dados/0</t>
  </si>
  <si>
    <t>https://www.vagas.com.br/mapa-de-carreiras/cargos/analista-de-suporte/0</t>
  </si>
  <si>
    <t>trabalhabrasil.com.br
(antigo sine.com.br)</t>
  </si>
  <si>
    <t>https://www.trabalhabrasil.com.br/media-salarial-para-analista-de-seguranca</t>
  </si>
  <si>
    <t>Analista de Banco de Dados (DBA)</t>
  </si>
  <si>
    <t>https://www.trabalhabrasil.com.br/media-salarial-para-administrador-de-banco-de-dados</t>
  </si>
  <si>
    <t>https://www.trabalhabrasil.com.br/media-salarial-para-analista-de-infra-e-redes</t>
  </si>
  <si>
    <t>https://www.trabalhabrasil.com.br/media-salarial-para-analista-de-suporte-tecnico</t>
  </si>
  <si>
    <t>Analista de Infraestrutura (Redes)</t>
  </si>
  <si>
    <t>Média Geral</t>
  </si>
  <si>
    <t>Sites Consultados</t>
  </si>
  <si>
    <t>https://www.catho.com.br/profissoes/analista-de-seguranca-da-informacao</t>
  </si>
  <si>
    <t>Órgão Público</t>
  </si>
  <si>
    <t>Sites Especializados (Setor Privado)</t>
  </si>
  <si>
    <t>Fund. Cultural Palmares
(Contrato 15/2019)</t>
  </si>
  <si>
    <t>* Os valores vigentes na data da consulta estão anexos no processo (arquivo SEI 104254)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</si>
</sst>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#,##0.00;[Red]\-&quot;R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Border="1" applyAlignment="1">
      <alignment vertical="center"/>
    </xf>
    <xf numFmtId="164" fontId="1" fillId="3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1" applyBorder="1" applyAlignment="1">
      <alignment vertical="center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5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0" fontId="4" fillId="4" borderId="0" xfId="1" applyFont="1" applyFill="1" applyBorder="1" applyAlignment="1">
      <alignment horizontal="left" vertical="center" indent="2"/>
    </xf>
    <xf numFmtId="0" fontId="4" fillId="5" borderId="0" xfId="1" applyFont="1" applyFill="1" applyBorder="1" applyAlignment="1">
      <alignment horizontal="left" vertical="center" indent="2"/>
    </xf>
    <xf numFmtId="0" fontId="4" fillId="0" borderId="0" xfId="1" applyFont="1" applyBorder="1" applyAlignment="1">
      <alignment horizontal="left" vertical="center" indent="1"/>
    </xf>
    <xf numFmtId="0" fontId="5" fillId="2" borderId="0" xfId="0" applyFont="1" applyFill="1" applyBorder="1" applyAlignment="1">
      <alignment horizontal="center" vertical="center"/>
    </xf>
    <xf numFmtId="0" fontId="2" fillId="4" borderId="0" xfId="1" applyFill="1" applyBorder="1" applyAlignment="1">
      <alignment horizontal="left" vertical="center" indent="2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64" fontId="1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left" vertical="center" indent="2"/>
    </xf>
    <xf numFmtId="0" fontId="0" fillId="3" borderId="0" xfId="0" applyFont="1" applyFill="1" applyBorder="1" applyAlignment="1">
      <alignment horizontal="left" vertical="center" indent="2"/>
    </xf>
    <xf numFmtId="0" fontId="0" fillId="6" borderId="0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indent="2"/>
    </xf>
    <xf numFmtId="164" fontId="0" fillId="7" borderId="0" xfId="0" applyNumberFormat="1" applyFont="1" applyFill="1" applyBorder="1" applyAlignment="1">
      <alignment horizontal="center" vertical="center"/>
    </xf>
    <xf numFmtId="164" fontId="0" fillId="8" borderId="0" xfId="0" applyNumberFormat="1" applyFont="1" applyFill="1" applyBorder="1" applyAlignment="1">
      <alignment horizontal="center" vertical="center"/>
    </xf>
    <xf numFmtId="164" fontId="0" fillId="6" borderId="0" xfId="0" applyNumberFormat="1" applyFont="1" applyFill="1" applyBorder="1" applyAlignment="1">
      <alignment horizontal="center" vertical="center"/>
    </xf>
    <xf numFmtId="164" fontId="0" fillId="5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inden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rabalhabrasil.com.br/media-salarial-para-analista-de-suporte-tecnic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vagas.com.br/mapa-de-carreiras/cargos/analista-de-seguranca-da-informacao/1" TargetMode="External"/><Relationship Id="rId7" Type="http://schemas.openxmlformats.org/officeDocument/2006/relationships/hyperlink" Target="https://www.trabalhabrasil.com.br/media-salarial-para-analista-de-infra-e-redes" TargetMode="External"/><Relationship Id="rId12" Type="http://schemas.openxmlformats.org/officeDocument/2006/relationships/hyperlink" Target="https://www.catho.com.br/profissoes/analista-de-suporte-tecnico" TargetMode="External"/><Relationship Id="rId2" Type="http://schemas.openxmlformats.org/officeDocument/2006/relationships/hyperlink" Target="https://www.vagas.com.br/mapa-de-carreiras/cargos/analista-de-banco-de-dados/0" TargetMode="External"/><Relationship Id="rId1" Type="http://schemas.openxmlformats.org/officeDocument/2006/relationships/hyperlink" Target="https://www.vagas.com.br/mapa-de-carreiras/cargos/analista-de-infraestrutura-de-ti/1" TargetMode="External"/><Relationship Id="rId6" Type="http://schemas.openxmlformats.org/officeDocument/2006/relationships/hyperlink" Target="https://www.trabalhabrasil.com.br/media-salarial-para-administrador-de-banco-de-dados" TargetMode="External"/><Relationship Id="rId11" Type="http://schemas.openxmlformats.org/officeDocument/2006/relationships/hyperlink" Target="https://www.catho.com.br/profissoes/analista-de-seguranca-da-informacao" TargetMode="External"/><Relationship Id="rId5" Type="http://schemas.openxmlformats.org/officeDocument/2006/relationships/hyperlink" Target="https://www.trabalhabrasil.com.br/media-salarial-para-analista-de-seguranca" TargetMode="External"/><Relationship Id="rId10" Type="http://schemas.openxmlformats.org/officeDocument/2006/relationships/hyperlink" Target="https://www.catho.com.br/profissoes/dba" TargetMode="External"/><Relationship Id="rId4" Type="http://schemas.openxmlformats.org/officeDocument/2006/relationships/hyperlink" Target="https://www.vagas.com.br/mapa-de-carreiras/cargos/analista-de-suporte/0" TargetMode="External"/><Relationship Id="rId9" Type="http://schemas.openxmlformats.org/officeDocument/2006/relationships/hyperlink" Target="https://www.catho.com.br/profissoes/analista-de-infraestrutu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tabSelected="1" zoomScaleNormal="100" workbookViewId="0">
      <selection activeCell="D8" sqref="D8"/>
    </sheetView>
  </sheetViews>
  <sheetFormatPr defaultColWidth="9.109375" defaultRowHeight="48.75" customHeight="1" x14ac:dyDescent="0.3"/>
  <cols>
    <col min="1" max="1" width="38.109375" style="8" customWidth="1"/>
    <col min="2" max="2" width="35.109375" style="1" customWidth="1"/>
    <col min="3" max="3" width="29.44140625" style="3" customWidth="1"/>
    <col min="4" max="4" width="25.109375" style="1" customWidth="1"/>
    <col min="5" max="5" width="26.44140625" style="3" customWidth="1"/>
    <col min="6" max="6" width="32" style="1" customWidth="1"/>
    <col min="7" max="16384" width="9.109375" style="1"/>
  </cols>
  <sheetData>
    <row r="1" spans="1:9" ht="42.6" customHeight="1" x14ac:dyDescent="0.3">
      <c r="A1" s="15" t="s">
        <v>1</v>
      </c>
      <c r="B1" s="19" t="s">
        <v>22</v>
      </c>
      <c r="C1" s="20" t="s">
        <v>23</v>
      </c>
      <c r="D1" s="20"/>
      <c r="E1" s="20"/>
      <c r="F1" s="14" t="s">
        <v>19</v>
      </c>
    </row>
    <row r="2" spans="1:9" ht="57" customHeight="1" x14ac:dyDescent="0.3">
      <c r="A2" s="15"/>
      <c r="B2" s="26" t="s">
        <v>24</v>
      </c>
      <c r="C2" s="12" t="s">
        <v>4</v>
      </c>
      <c r="D2" s="26" t="s">
        <v>12</v>
      </c>
      <c r="E2" s="12" t="s">
        <v>5</v>
      </c>
      <c r="F2" s="15"/>
    </row>
    <row r="3" spans="1:9" ht="48.75" customHeight="1" x14ac:dyDescent="0.3">
      <c r="A3" s="17" t="s">
        <v>14</v>
      </c>
      <c r="B3" s="22">
        <v>7150</v>
      </c>
      <c r="C3" s="23">
        <v>5900</v>
      </c>
      <c r="D3" s="23">
        <v>6838.43</v>
      </c>
      <c r="E3" s="23">
        <v>4600.9799999999996</v>
      </c>
      <c r="F3" s="16">
        <f>AVERAGE(B3:E3)</f>
        <v>6122.3525</v>
      </c>
    </row>
    <row r="4" spans="1:9" ht="48.75" customHeight="1" x14ac:dyDescent="0.3">
      <c r="A4" s="18" t="s">
        <v>2</v>
      </c>
      <c r="B4" s="24">
        <v>6200</v>
      </c>
      <c r="C4" s="25">
        <v>6800</v>
      </c>
      <c r="D4" s="25">
        <v>4901.49</v>
      </c>
      <c r="E4" s="25">
        <v>3827.7</v>
      </c>
      <c r="F4" s="2">
        <f>AVERAGE(B4:E4)</f>
        <v>5432.2974999999997</v>
      </c>
    </row>
    <row r="5" spans="1:9" ht="48.75" customHeight="1" x14ac:dyDescent="0.3">
      <c r="A5" s="17" t="s">
        <v>9</v>
      </c>
      <c r="B5" s="22">
        <v>2400</v>
      </c>
      <c r="C5" s="23">
        <v>3200</v>
      </c>
      <c r="D5" s="23">
        <v>3828.63</v>
      </c>
      <c r="E5" s="23">
        <v>1949.31</v>
      </c>
      <c r="F5" s="16">
        <f>AVERAGE(B5:E5)</f>
        <v>2844.4850000000001</v>
      </c>
    </row>
    <row r="6" spans="1:9" ht="48.75" customHeight="1" x14ac:dyDescent="0.3">
      <c r="A6" s="18" t="s">
        <v>18</v>
      </c>
      <c r="B6" s="24">
        <v>6400</v>
      </c>
      <c r="C6" s="25">
        <v>5700</v>
      </c>
      <c r="D6" s="25">
        <v>5442.83</v>
      </c>
      <c r="E6" s="25">
        <v>2953.04</v>
      </c>
      <c r="F6" s="2">
        <f>AVERAGE(B6:E6)</f>
        <v>5123.9675000000007</v>
      </c>
    </row>
    <row r="7" spans="1:9" ht="48.75" customHeight="1" x14ac:dyDescent="0.3">
      <c r="A7" s="21" t="s">
        <v>20</v>
      </c>
      <c r="B7" s="12"/>
      <c r="C7" s="12"/>
      <c r="D7" s="27" t="s">
        <v>25</v>
      </c>
      <c r="E7" s="27"/>
      <c r="F7" s="27"/>
      <c r="G7" s="27"/>
      <c r="H7" s="27"/>
      <c r="I7" s="27"/>
    </row>
    <row r="8" spans="1:9" ht="48.75" customHeight="1" x14ac:dyDescent="0.3">
      <c r="A8" s="9" t="s">
        <v>0</v>
      </c>
      <c r="B8" s="5"/>
      <c r="C8" s="5"/>
    </row>
    <row r="9" spans="1:9" ht="48.75" customHeight="1" x14ac:dyDescent="0.3">
      <c r="A9" s="9" t="s">
        <v>10</v>
      </c>
      <c r="B9" s="5"/>
      <c r="C9" s="5"/>
    </row>
    <row r="10" spans="1:9" ht="48.75" customHeight="1" x14ac:dyDescent="0.3">
      <c r="A10" s="9" t="s">
        <v>3</v>
      </c>
      <c r="B10" s="5"/>
      <c r="C10" s="5"/>
    </row>
    <row r="11" spans="1:9" ht="48.75" customHeight="1" x14ac:dyDescent="0.3">
      <c r="A11" s="9" t="s">
        <v>11</v>
      </c>
      <c r="B11" s="5"/>
      <c r="C11" s="5"/>
    </row>
    <row r="12" spans="1:9" ht="48.75" customHeight="1" x14ac:dyDescent="0.3">
      <c r="A12" s="10" t="s">
        <v>13</v>
      </c>
      <c r="B12" s="7"/>
      <c r="C12" s="7"/>
    </row>
    <row r="13" spans="1:9" ht="48.75" customHeight="1" x14ac:dyDescent="0.3">
      <c r="A13" s="10" t="s">
        <v>16</v>
      </c>
      <c r="B13" s="7"/>
      <c r="C13" s="7"/>
    </row>
    <row r="14" spans="1:9" ht="48.75" customHeight="1" x14ac:dyDescent="0.3">
      <c r="A14" s="10" t="s">
        <v>15</v>
      </c>
      <c r="B14" s="7"/>
      <c r="C14" s="7"/>
    </row>
    <row r="15" spans="1:9" ht="48.75" customHeight="1" x14ac:dyDescent="0.3">
      <c r="A15" s="10" t="s">
        <v>17</v>
      </c>
      <c r="B15" s="7"/>
      <c r="C15" s="7"/>
    </row>
    <row r="16" spans="1:9" ht="48.75" customHeight="1" x14ac:dyDescent="0.3">
      <c r="A16" s="13" t="s">
        <v>8</v>
      </c>
      <c r="B16" s="6"/>
      <c r="C16" s="5"/>
    </row>
    <row r="17" spans="1:3" ht="48.75" customHeight="1" x14ac:dyDescent="0.3">
      <c r="A17" s="13" t="s">
        <v>6</v>
      </c>
      <c r="B17" s="5"/>
      <c r="C17" s="5"/>
    </row>
    <row r="18" spans="1:3" ht="48.75" customHeight="1" x14ac:dyDescent="0.3">
      <c r="A18" s="13" t="s">
        <v>21</v>
      </c>
      <c r="B18" s="6"/>
      <c r="C18" s="5"/>
    </row>
    <row r="19" spans="1:3" ht="48.75" customHeight="1" x14ac:dyDescent="0.3">
      <c r="A19" s="13" t="s">
        <v>7</v>
      </c>
      <c r="B19" s="6"/>
      <c r="C19" s="5"/>
    </row>
    <row r="25" spans="1:3" ht="48.75" customHeight="1" x14ac:dyDescent="0.3">
      <c r="B25" s="3"/>
    </row>
    <row r="26" spans="1:3" ht="48.75" customHeight="1" x14ac:dyDescent="0.3">
      <c r="B26" s="3"/>
    </row>
    <row r="27" spans="1:3" ht="48.75" customHeight="1" x14ac:dyDescent="0.3">
      <c r="A27" s="11"/>
      <c r="B27" s="3"/>
    </row>
    <row r="28" spans="1:3" ht="48.75" customHeight="1" x14ac:dyDescent="0.3">
      <c r="A28" s="11"/>
      <c r="B28" s="3"/>
    </row>
    <row r="29" spans="1:3" ht="48.75" customHeight="1" x14ac:dyDescent="0.3">
      <c r="A29" s="11"/>
      <c r="B29" s="3"/>
    </row>
    <row r="30" spans="1:3" ht="48.75" customHeight="1" x14ac:dyDescent="0.3">
      <c r="A30" s="11"/>
      <c r="B30" s="3"/>
    </row>
    <row r="31" spans="1:3" ht="48.75" customHeight="1" x14ac:dyDescent="0.3">
      <c r="A31" s="11"/>
      <c r="B31" s="3"/>
    </row>
    <row r="36" spans="2:2" ht="48.75" customHeight="1" x14ac:dyDescent="0.3">
      <c r="B36" s="4"/>
    </row>
    <row r="37" spans="2:2" ht="48.75" customHeight="1" x14ac:dyDescent="0.3">
      <c r="B37" s="4"/>
    </row>
    <row r="38" spans="2:2" ht="48.75" customHeight="1" x14ac:dyDescent="0.3">
      <c r="B38" s="4"/>
    </row>
  </sheetData>
  <mergeCells count="4">
    <mergeCell ref="D7:I7"/>
    <mergeCell ref="F1:F2"/>
    <mergeCell ref="A1:A2"/>
    <mergeCell ref="C1:E1"/>
  </mergeCells>
  <hyperlinks>
    <hyperlink ref="A8" r:id="rId1"/>
    <hyperlink ref="A9" r:id="rId2"/>
    <hyperlink ref="A10" r:id="rId3"/>
    <hyperlink ref="A11" r:id="rId4"/>
    <hyperlink ref="A12" r:id="rId5"/>
    <hyperlink ref="A14" r:id="rId6"/>
    <hyperlink ref="A13" r:id="rId7"/>
    <hyperlink ref="A15" r:id="rId8"/>
    <hyperlink ref="A16" r:id="rId9"/>
    <hyperlink ref="A17" r:id="rId10"/>
    <hyperlink ref="A18" r:id="rId11"/>
    <hyperlink ref="A19" r:id="rId12"/>
  </hyperlinks>
  <pageMargins left="0.511811024" right="0.511811024" top="0.78740157499999996" bottom="0.78740157499999996" header="0.31496062000000002" footer="0.31496062000000002"/>
  <pageSetup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pesquisa-salarial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Correa Miranda</dc:creator>
  <cp:lastModifiedBy>Bruno Correa Miranda</cp:lastModifiedBy>
  <dcterms:created xsi:type="dcterms:W3CDTF">2017-06-29T16:38:46Z</dcterms:created>
  <dcterms:modified xsi:type="dcterms:W3CDTF">2020-03-03T18:33:18Z</dcterms:modified>
</cp:coreProperties>
</file>